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0" windowWidth="2070" windowHeight="1185" activeTab="2"/>
  </bookViews>
  <sheets>
    <sheet name="таблица 1" sheetId="1" r:id="rId1"/>
    <sheet name="таблица 2" sheetId="2" r:id="rId2"/>
    <sheet name="таблица 3" sheetId="3" r:id="rId3"/>
  </sheets>
  <definedNames>
    <definedName name="_xlnm._FilterDatabase" localSheetId="0" hidden="1">'таблица 1'!$A$4:$B$36</definedName>
    <definedName name="_xlnm._FilterDatabase" localSheetId="1" hidden="1">'таблица 2'!$A$3:$G$55</definedName>
    <definedName name="_xlnm.Print_Area" localSheetId="0">'таблица 1'!$A$1:$B$37</definedName>
    <definedName name="_xlnm.Print_Area" localSheetId="1">'таблица 2'!$A$1:$G$53</definedName>
  </definedNames>
  <calcPr calcId="162913" refMode="R1C1"/>
</workbook>
</file>

<file path=xl/calcChain.xml><?xml version="1.0" encoding="utf-8"?>
<calcChain xmlns="http://schemas.openxmlformats.org/spreadsheetml/2006/main">
  <c r="F23" i="3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B6" i="1" l="1"/>
  <c r="B5" s="1"/>
  <c r="B7"/>
  <c r="B36" l="1"/>
  <c r="B37" s="1"/>
</calcChain>
</file>

<file path=xl/sharedStrings.xml><?xml version="1.0" encoding="utf-8"?>
<sst xmlns="http://schemas.openxmlformats.org/spreadsheetml/2006/main" count="245" uniqueCount="198">
  <si>
    <t>Наименование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</si>
  <si>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</si>
  <si>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</si>
  <si>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</si>
  <si>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</si>
  <si>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</si>
  <si>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</si>
  <si>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</si>
  <si>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</si>
  <si>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</si>
  <si>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</si>
  <si>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</si>
  <si>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</si>
  <si>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</si>
  <si>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</si>
  <si>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</si>
  <si>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</si>
  <si>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</si>
  <si>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</si>
  <si>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</si>
  <si>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</si>
  <si>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</si>
  <si>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</si>
  <si>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</si>
  <si>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</si>
  <si>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</si>
  <si>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</si>
  <si>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</si>
  <si>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</si>
  <si>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</si>
  <si>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</si>
  <si>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</si>
  <si>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</si>
  <si>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</si>
  <si>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</si>
  <si>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</si>
  <si>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</si>
  <si>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</si>
  <si>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</si>
  <si>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</si>
  <si>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</si>
  <si>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</si>
  <si>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</si>
  <si>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</si>
  <si>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</si>
  <si>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</si>
  <si>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</si>
  <si>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</si>
  <si>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</si>
  <si>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</si>
  <si>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</si>
  <si>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 xml:space="preserve">Расходная часть бюджета </t>
  </si>
  <si>
    <t>0400</t>
  </si>
  <si>
    <t>Национальная экономика</t>
  </si>
  <si>
    <t>0405</t>
  </si>
  <si>
    <t>0409</t>
  </si>
  <si>
    <t>Дорожное хозяйство (дорожные фонды)</t>
  </si>
  <si>
    <t>Сельское хозяйство и рыболовство</t>
  </si>
  <si>
    <t>0102</t>
  </si>
  <si>
    <t>0103</t>
  </si>
  <si>
    <t>Примечание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</si>
  <si>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</si>
  <si>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</si>
  <si>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0412</t>
  </si>
  <si>
    <t>0408</t>
  </si>
  <si>
    <t>Транспорт</t>
  </si>
  <si>
    <t>Другие вопросы в области национальной экономики</t>
  </si>
  <si>
    <t>0505</t>
  </si>
  <si>
    <t>Другие вопросы в области жилищно-коммунального хозяйства</t>
  </si>
  <si>
    <t>0804</t>
  </si>
  <si>
    <t>Другие вопросы в области культуры, кинематографии</t>
  </si>
  <si>
    <t>1001</t>
  </si>
  <si>
    <t>1006</t>
  </si>
  <si>
    <t>Пенсионное обеспечение</t>
  </si>
  <si>
    <t>Другие вопросы в области социальной политики</t>
  </si>
  <si>
    <t>0705</t>
  </si>
  <si>
    <t>Охрана окружающей среды</t>
  </si>
  <si>
    <t>Другие вопросы в области охраны окружающей среды</t>
  </si>
  <si>
    <t>0600</t>
  </si>
  <si>
    <t>0605</t>
  </si>
  <si>
    <t>0000</t>
  </si>
  <si>
    <t>Молодежная политика</t>
  </si>
  <si>
    <t>Спорт высших достижений</t>
  </si>
  <si>
    <t>0707</t>
  </si>
  <si>
    <t>1103</t>
  </si>
  <si>
    <t>Национальная безопасность и правоохранительная деятельность</t>
  </si>
  <si>
    <t>0300</t>
  </si>
  <si>
    <t>0309</t>
  </si>
  <si>
    <t>Обеспечение проведения выборов и референдумов</t>
  </si>
  <si>
    <t>0107</t>
  </si>
  <si>
    <t>Обслуживание государственного и муниципального долга</t>
  </si>
  <si>
    <t>1300</t>
  </si>
  <si>
    <t>1301</t>
  </si>
  <si>
    <t>Обслуживание государственного внутреннего и муниципального долга</t>
  </si>
  <si>
    <t>Физическая культура</t>
  </si>
  <si>
    <t>1101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</si>
  <si>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</si>
  <si>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</si>
  <si>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</si>
  <si>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ИТОГО МЕЖБЮДЖЕТНЫХ ТРАНСФЕРТОВ</t>
  </si>
  <si>
    <t>Дотации на выравнивание бюджетной обеспеченности субъектов Российской Федерации и муниципальных образований</t>
  </si>
  <si>
    <t>Охрана семьи и детства</t>
  </si>
  <si>
    <t>1004</t>
  </si>
  <si>
    <t>1401</t>
  </si>
  <si>
    <t>Профессиональная подготовка, переподготовка и повышение квалификации</t>
  </si>
  <si>
    <t>доходная часть бюджета</t>
  </si>
  <si>
    <t>Таблица 1</t>
  </si>
  <si>
    <t>(тыс.)</t>
  </si>
  <si>
    <t>Субсидии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</si>
  <si>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</si>
  <si>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уточнение 2025г.</t>
  </si>
  <si>
    <t>Средства МБ</t>
  </si>
  <si>
    <t xml:space="preserve">Иные межбюджетные трансферты </t>
  </si>
  <si>
    <t>Субвенции местным бюджетам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</si>
  <si>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Средства РБ и целевые</t>
  </si>
  <si>
    <t xml:space="preserve">НАЛОГОВЫЕ И НЕНАЛОГОВЫЕ ДОХОДЫ </t>
  </si>
  <si>
    <t xml:space="preserve">         НАЛОГОВЫЕ ДОХОДЫ</t>
  </si>
  <si>
    <t xml:space="preserve">         НЕНАЛОГОВЫЕ ДОХОДЫ</t>
  </si>
  <si>
    <t>ШТРАФЫ, САНКЦИИ, ВОЗМЕЩЕНИЕ УЩЕРБА</t>
  </si>
  <si>
    <t>ВСЕГО ДОХОДОВ</t>
  </si>
  <si>
    <t>Закупка оборудования для создания "умных" спортивных площадок</t>
  </si>
  <si>
    <t>Субсидии на повышение средней заработной платы работников муниципальных учреждений культуры</t>
  </si>
  <si>
    <t>Субсидии на выполнение расходных обязательств муниципальных образований на содержание объектов размещения твердых коммунальных отходов</t>
  </si>
  <si>
    <t>Субсидии бюджетам муниципальных образований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</si>
  <si>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Создание комфортной городской среды в малых городах и исторических поселениях-победителях Всеросийского конкурса лучших проектов создания комфортной городской среды</t>
  </si>
  <si>
    <t>Субсидии на реализацию мероприятий по сокращению наркосырьевой базы, в том числе с применением химического способа уничтожения дикорастущей конопли</t>
  </si>
  <si>
    <t>Субсидии муниципальным учреждениям, реализующим программы спортивной подготовки</t>
  </si>
  <si>
    <t>Субсидии местным бюджетам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</si>
  <si>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</si>
  <si>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Субсидии на государственную поддержку отрасли культуры </t>
  </si>
  <si>
    <t>Cубсидии на реализацию мероприятий по обеспечению жильем молодых семей</t>
  </si>
  <si>
    <t>Субсидии на реализацию мероприятий по модернизации школьных систем образования</t>
  </si>
  <si>
    <t>Субсидии на мероприятия по обеспечению комплексного развития сельских территорий по министерству сельского хозяйства и продовольствия Республики Бурятия (капитальные вложения)</t>
  </si>
  <si>
    <t>Субвенции местным бюджетам на осуществление и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</si>
  <si>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Субвенций на осуществление и 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(биотер-мических ям)</t>
  </si>
  <si>
    <t>Субвенции местным бюджетам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</si>
  <si>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Организация деятельности по обеспечению прав детей, находящихся в трудной жизненной ситуации, на отдых и оздоровление</t>
  </si>
  <si>
    <t>Субвенции местным бюджетам на обеспечение прав детей, находящихся в трудной жизненной ситуации, на отдых и оздоровление и организацию деятельности по обеспечению прав детей, находящихся в трудной жизненной ситуации, на отдых и оздоровление</t>
  </si>
  <si>
    <t>Субвенции на предоставление мер социальной под-держки по оплате коммунальных услуг бывшим педагогическим работ-никам образовательных организаций, переведенным специалистами в ор-ганизации, реализующие программы спортивной подготовки, специа-листам организаций, реализующих программы спортивной подготовки, в соответствии с перечнем должностей, утвержденным органом государ-ственной власти Республики Бурятия в области физической культуры и спорта, проживающим и работающим в сельских населенных пунктах, рабочих поселках (поселках городского типа) на территории Республики Бурятия</t>
  </si>
  <si>
    <t>Иные межбюджетные трансферты 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</si>
  <si>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 xml:space="preserve">Иные межбюджетные трансферты на обеспечение деятельности муниципальных центров управления </t>
  </si>
  <si>
    <t>Налог, взимаемый по упрощенной системе налогообложения</t>
  </si>
  <si>
    <t>ГОСУДАРСТВЕННАЯ ПОШЛИНА, СБОРЫ</t>
  </si>
  <si>
    <t>Разработка проектной и рабочей документации на выполнение работ по капитальному ремонту автодорог местного значения</t>
  </si>
  <si>
    <t>Оказание учреждениями (организациями) услуг (работ) по предоставлению дополнительного образования</t>
  </si>
  <si>
    <t>Резервный фонд администрации по предупреждению чрезвычайных ситуаций в сумме 886,2 тыс</t>
  </si>
  <si>
    <t>Резервный фонд администрации по предупреждению чрезвычайных ситуаций в сумме (-)886,2 тыс., Резервный фонд финансирования непредвиденных расходов администрации в сумме (-)651,0 тыс. (средства МБ)</t>
  </si>
  <si>
    <t>Субсидии на реализацию мероприятий по сокращению наркосырьевой базы, в том числе с применением химического способа уничтожения дикорастущей конопли в сумме (-)0,050 тыс.РБ; Подготовка проектов межевания и проведение кадастровых работ в сумме 250,0 тыс.МБ</t>
  </si>
  <si>
    <t>Субвенции местным бюджетам на осуществление и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 в сумме (-)0,033 тыс.; Субвенций на осуществление и администрирование отдельного государственного полномочия на капитальный (текущий) ремонт и содержание сибиреязвенных захоронений и скотомогильников (биотер-мических ям) в сумме (-)0,016 тыс.</t>
  </si>
  <si>
    <t>Субсидии местным бюджетам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 в сумме (-)0,049 тыс.РБ; Обеспечение комплексного развития сельских территорий в сумме (-)76,0 тыс.(софинансирование)</t>
  </si>
  <si>
    <t>Субсидии бюджетам муниципальных образований на поддержку государственных программ субъектов Российской Федерации и муниципальных программ формирования современной городской среды в сумме 559,42331 тыс.РБ; Субсидии на мероприятия по обеспечению комплексного развития сельских территорий по министерству сельского хозяйства и продовольствия Республики Бурятия (капитальные вложения) в сумме 1111,11112 тыс.РБ; Строительство, капитальный ремонт и реконструкция объектов физической культуры и спорта района в сумме (-)3 672,0 тыс.МБ; на мероприятия по обеспечению комплексного развития сельских территорий по министерству сельского хозяйства и продовольствия Республики Бурятия (капитальные вложения) в сумме 58,47953 тыс.МБ(софинансирование)</t>
  </si>
  <si>
    <t>Субсидии на выполнение расходных обязательств муниципальных образований на содержание объектов размещения твердых коммунальных отходов в сумме 0,02610 тыс.РБ; Ликвидация несанкционированных свалок (экологически «окрашенные» средства) в сумме 160 705,61185 тыс.МБ</t>
  </si>
  <si>
    <t xml:space="preserve">Иные межбюджетные трансферты 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 в сумме (-)140,3 тыс.РБ; </t>
  </si>
  <si>
    <t>Иные межбюджетные трансферты на обеспечение деятельности муниципальных центров управления в сумме (-)0,020 тыс.РБ; Командировочные расходы в сумме 300,00 тыс.МБ; Резервный фонд финансирования непредвиденных расходов администрации в сумме 70,0 тыс.МБ; Прочие мероприятия, связанные с выполнением обязательств органов местного самоуправления в сумме 50,0 тыс.МБ; питание участников рабочей поездки Главы РБ в сумме (-)6,0 тыс.МБ.</t>
  </si>
  <si>
    <t>Питание участников рабочей поездки Главы РБ в сумме 6,0 тыс.МБ; резервный фонд финансирования непредвиденных расходов администрации в сумме 20,0 тыс.МБ; Оказание учреждениями (организациями) услуг (работ) по предоставлению дошкольного образования в сумме 0,00007 тыс.МБ; Субсидии на реализацию мероприятий по модернизации школьных систем образования в сумме (-)78 172,14681 тыс.РБ; Субвенции местным бюджетам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в сумме (-)0,00350 тыс.РБ; Субвенции местным бюджетам на обеспечение прав детей, находящихся в трудной жизненной ситуации, на отдых и оздоровление и организацию деятельности по обеспечению прав детей, находящихся в трудной жизненной ситуации, на отдых и оздоровление в сумме (-)53,300 тыс.РБ</t>
  </si>
  <si>
    <t>Организация деятельности по обеспечению прав детей, находящихся в трудной жизненной ситуации, на отдых и оздоровление в сумме 55,257 тыс.РБ; Субвенции местным бюджетам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 в сумме (-)0,01320 тыс.РБ</t>
  </si>
  <si>
    <t>Реализация мероприятий регионального проекта "Социальная активность" (софинансирование)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</si>
  <si>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 в сумме 784,83697 тыс.РБ; Субсидии на повышение средней заработной платы работников муниципальных учреждений культуры в сумме (-)0,02057 тыс.РБ; резервный фонд финансирования непредвиденных расходов администрации в сумме 35,0 тыс.МБ; Государственная поддержка отрасли культуры в сумме (-)4,700 тыс.МБ(софинансирование)</t>
  </si>
  <si>
    <t>Строительство, капитальный ремонт и реконструкция объектов физической культуры и спорта района в сумме 3 672,0 тыс.МБ; Закупка оборудования для создания "умных" спортивных площадок в сумме 12 000,0 тыс.РБ</t>
  </si>
  <si>
    <t>резервный фонд финансирования непредвиденных расходов администрации, бюджетам МО СП</t>
  </si>
  <si>
    <t>Таблица 3</t>
  </si>
  <si>
    <t>Информация о расходах, произведенных за счет средств резервного фонда</t>
  </si>
  <si>
    <t>№ п/п</t>
  </si>
  <si>
    <t>реквизиты распоряжения</t>
  </si>
  <si>
    <t>Получатель средств</t>
  </si>
  <si>
    <t>Основание перечисления</t>
  </si>
  <si>
    <t>Сумма</t>
  </si>
  <si>
    <t>Дата</t>
  </si>
  <si>
    <t>№</t>
  </si>
  <si>
    <t>12.01.2026г.</t>
  </si>
  <si>
    <t>МКУ «Отдел финансово – правового обеспечения» администрации муниципального образования «Мухоршибирский район»</t>
  </si>
  <si>
    <t>для создания условий пребывания на круглосуточном посту (организация горячего питания участников дежурств)</t>
  </si>
  <si>
    <t>Резервный фонд по предупреждению ЧС</t>
  </si>
  <si>
    <t>МО СП "Барское"</t>
  </si>
  <si>
    <t>выплаты единовременной материальной помощи семьям лиц, умерших или погибших при выполнении задач в ходе проведения военной операции</t>
  </si>
  <si>
    <t>Резервный фонд непредвиденных расходов</t>
  </si>
  <si>
    <t>МО СП "Никольское"</t>
  </si>
  <si>
    <t>МО СП "Мухоршибирское"</t>
  </si>
  <si>
    <t>20.01.2026г.</t>
  </si>
  <si>
    <t>28.01.2026г.</t>
  </si>
  <si>
    <t>16.02.2026г.</t>
  </si>
  <si>
    <t>МО СП "Новозаганское"</t>
  </si>
  <si>
    <t>в связи с рождением первого младенца на территории Мухоршибирского района в 2026 году (семье Ревенских)</t>
  </si>
  <si>
    <t>Управление культуры и туризма муниципального образования "Мухоршибирский район"</t>
  </si>
  <si>
    <t>для ВИА "На здоровье" в связи с 35-летием создания ансамбля</t>
  </si>
  <si>
    <t>МКУ «Хозяйственно – транспортный отдел администрации МО «Мухоршибирский район»</t>
  </si>
  <si>
    <t>для создания условий пребывания на круглосуточном посту (ГСМ для доставки участников дежурств)</t>
  </si>
  <si>
    <t>19.02.2026г.</t>
  </si>
  <si>
    <t>МО СП "Хошунузурское"</t>
  </si>
  <si>
    <t>на проведение праздника "Сагаалган-2026"</t>
  </si>
  <si>
    <t>25.02.2026г.</t>
  </si>
  <si>
    <t>Управление образования Муниципального образования "Мухоршибирский район"</t>
  </si>
  <si>
    <t>для МБОУ «Новозаганская СОШ» на проведение районного мероприятия «Встреча с родителями погибших участников специальной военной операции»</t>
  </si>
  <si>
    <t>МО СП "Бомское"</t>
  </si>
  <si>
    <t>МО СП "Хонхолойское"</t>
  </si>
  <si>
    <t>МО СП "Подлопатинское"</t>
  </si>
  <si>
    <t>05.03.2026г.</t>
  </si>
  <si>
    <t>Итого решение сессии от 26.03.2026 № ___)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</si>
</sst>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Arial Cyr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5" fillId="0" borderId="0"/>
    <xf numFmtId="0" fontId="19" fillId="0" borderId="0"/>
  </cellStyleXfs>
  <cellXfs count="8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164" fontId="7" fillId="0" borderId="1" xfId="2" applyNumberFormat="1" applyFont="1" applyBorder="1" applyAlignment="1">
      <alignment vertical="center" wrapText="1"/>
    </xf>
    <xf numFmtId="165" fontId="12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/>
    </xf>
    <xf numFmtId="164" fontId="5" fillId="0" borderId="1" xfId="2" applyNumberFormat="1" applyFont="1" applyBorder="1" applyAlignment="1">
      <alignment vertical="center" wrapText="1"/>
    </xf>
    <xf numFmtId="165" fontId="13" fillId="0" borderId="2" xfId="2" applyNumberFormat="1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left" vertical="center" wrapText="1"/>
    </xf>
    <xf numFmtId="0" fontId="5" fillId="0" borderId="1" xfId="2" applyFont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2" applyNumberFormat="1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left" vertical="center" wrapText="1"/>
    </xf>
    <xf numFmtId="165" fontId="12" fillId="0" borderId="1" xfId="2" applyNumberFormat="1" applyFont="1" applyBorder="1" applyAlignment="1">
      <alignment horizontal="right" vertical="center" wrapText="1"/>
    </xf>
    <xf numFmtId="165" fontId="13" fillId="0" borderId="1" xfId="2" applyNumberFormat="1" applyFont="1" applyBorder="1" applyAlignment="1">
      <alignment horizontal="right" vertical="center" wrapText="1"/>
    </xf>
    <xf numFmtId="0" fontId="7" fillId="0" borderId="1" xfId="2" applyFont="1" applyBorder="1" applyAlignment="1">
      <alignment horizontal="left" vertical="center" wrapText="1"/>
    </xf>
    <xf numFmtId="0" fontId="14" fillId="0" borderId="0" xfId="2" applyNumberFormat="1" applyFont="1" applyFill="1" applyBorder="1" applyAlignment="1" applyProtection="1">
      <alignment horizontal="right" vertical="center" wrapText="1"/>
    </xf>
    <xf numFmtId="4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4" fontId="10" fillId="0" borderId="0" xfId="2" applyNumberFormat="1" applyFont="1" applyAlignment="1">
      <alignment horizontal="center" vertical="center"/>
    </xf>
    <xf numFmtId="0" fontId="7" fillId="3" borderId="3" xfId="2" applyFont="1" applyFill="1" applyBorder="1" applyAlignment="1">
      <alignment horizontal="center" vertical="center" wrapText="1"/>
    </xf>
    <xf numFmtId="4" fontId="7" fillId="3" borderId="1" xfId="2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65" fontId="17" fillId="0" borderId="0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165" fontId="9" fillId="0" borderId="0" xfId="0" applyNumberFormat="1" applyFont="1" applyAlignment="1">
      <alignment vertical="center"/>
    </xf>
    <xf numFmtId="0" fontId="12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2" applyFont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5" fontId="5" fillId="0" borderId="2" xfId="2" applyNumberFormat="1" applyFont="1" applyBorder="1" applyAlignment="1">
      <alignment vertical="center" wrapText="1"/>
    </xf>
    <xf numFmtId="165" fontId="5" fillId="0" borderId="1" xfId="2" applyNumberFormat="1" applyFont="1" applyBorder="1" applyAlignment="1">
      <alignment vertical="center" wrapText="1"/>
    </xf>
    <xf numFmtId="165" fontId="7" fillId="0" borderId="1" xfId="2" applyNumberFormat="1" applyFont="1" applyBorder="1" applyAlignment="1">
      <alignment vertical="center" wrapText="1"/>
    </xf>
    <xf numFmtId="0" fontId="9" fillId="2" borderId="1" xfId="6" applyFont="1" applyFill="1" applyBorder="1" applyAlignment="1" applyProtection="1">
      <alignment horizontal="justify" vertical="center" wrapText="1"/>
      <protection locked="0"/>
    </xf>
    <xf numFmtId="165" fontId="9" fillId="2" borderId="1" xfId="0" applyNumberFormat="1" applyFont="1" applyFill="1" applyBorder="1" applyAlignment="1">
      <alignment vertical="center"/>
    </xf>
    <xf numFmtId="165" fontId="18" fillId="2" borderId="1" xfId="0" applyNumberFormat="1" applyFont="1" applyFill="1" applyBorder="1" applyAlignment="1">
      <alignment horizontal="right" vertical="center" wrapText="1"/>
    </xf>
    <xf numFmtId="165" fontId="9" fillId="0" borderId="1" xfId="0" applyNumberFormat="1" applyFont="1" applyFill="1" applyBorder="1" applyAlignment="1">
      <alignment vertical="center"/>
    </xf>
    <xf numFmtId="165" fontId="18" fillId="0" borderId="1" xfId="0" applyNumberFormat="1" applyFont="1" applyFill="1" applyBorder="1" applyAlignment="1">
      <alignment horizontal="right" vertical="center" wrapText="1"/>
    </xf>
    <xf numFmtId="165" fontId="12" fillId="0" borderId="2" xfId="2" applyNumberFormat="1" applyFont="1" applyFill="1" applyBorder="1" applyAlignment="1">
      <alignment horizontal="right" vertical="center" wrapText="1"/>
    </xf>
    <xf numFmtId="165" fontId="13" fillId="0" borderId="2" xfId="2" applyNumberFormat="1" applyFont="1" applyFill="1" applyBorder="1" applyAlignment="1">
      <alignment horizontal="right" vertical="center" wrapText="1"/>
    </xf>
    <xf numFmtId="165" fontId="12" fillId="0" borderId="1" xfId="2" applyNumberFormat="1" applyFont="1" applyFill="1" applyBorder="1" applyAlignment="1">
      <alignment horizontal="right" vertical="center" wrapText="1"/>
    </xf>
    <xf numFmtId="165" fontId="5" fillId="2" borderId="0" xfId="0" applyNumberFormat="1" applyFont="1" applyFill="1" applyAlignment="1">
      <alignment vertical="center"/>
    </xf>
    <xf numFmtId="0" fontId="9" fillId="0" borderId="0" xfId="0" applyFont="1" applyAlignment="1">
      <alignment horizontal="right" vertical="center"/>
    </xf>
    <xf numFmtId="0" fontId="1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vertical="center" wrapText="1"/>
    </xf>
    <xf numFmtId="165" fontId="9" fillId="0" borderId="1" xfId="0" applyNumberFormat="1" applyFont="1" applyBorder="1" applyAlignment="1">
      <alignment vertical="center"/>
    </xf>
    <xf numFmtId="165" fontId="21" fillId="4" borderId="1" xfId="0" applyNumberFormat="1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5 3" xfId="3"/>
    <cellStyle name="Обычный 6" xfId="4"/>
    <cellStyle name="Обычный 9" xfId="5"/>
    <cellStyle name="Обычный_свод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9"/>
  <sheetViews>
    <sheetView view="pageBreakPreview" zoomScale="115" zoomScaleSheetLayoutView="115" workbookViewId="0">
      <selection activeCell="B9" sqref="B9"/>
    </sheetView>
  </sheetViews>
  <sheetFormatPr defaultRowHeight="15"/>
  <cols>
    <col min="1" max="1" width="64.28515625" style="36" customWidth="1"/>
    <col min="2" max="2" width="17.5703125" style="36" customWidth="1"/>
  </cols>
  <sheetData>
    <row r="1" spans="1:2" ht="14.25" customHeight="1">
      <c r="A1" s="71" t="s">
        <v>106</v>
      </c>
      <c r="B1" s="71"/>
    </row>
    <row r="2" spans="1:2" ht="12.75" customHeight="1">
      <c r="A2" s="72" t="s">
        <v>105</v>
      </c>
      <c r="B2" s="72"/>
    </row>
    <row r="3" spans="1:2" ht="10.5" customHeight="1">
      <c r="A3" s="32"/>
      <c r="B3" s="33" t="s">
        <v>107</v>
      </c>
    </row>
    <row r="4" spans="1:2">
      <c r="A4" s="34" t="s">
        <v>0</v>
      </c>
      <c r="B4" s="35" t="s">
        <v>110</v>
      </c>
    </row>
    <row r="5" spans="1:2">
      <c r="A5" s="53" t="s">
        <v>115</v>
      </c>
      <c r="B5" s="54">
        <f>B6+B7</f>
        <v>5658.0413100000005</v>
      </c>
    </row>
    <row r="6" spans="1:2">
      <c r="A6" s="53" t="s">
        <v>116</v>
      </c>
      <c r="B6" s="54">
        <f>B8+B9</f>
        <v>4926.5763100000004</v>
      </c>
    </row>
    <row r="7" spans="1:2">
      <c r="A7" s="53" t="s">
        <v>117</v>
      </c>
      <c r="B7" s="54">
        <f>B10</f>
        <v>731.46500000000003</v>
      </c>
    </row>
    <row r="8" spans="1:2">
      <c r="A8" s="53" t="s">
        <v>141</v>
      </c>
      <c r="B8" s="54">
        <v>2426.5763100000004</v>
      </c>
    </row>
    <row r="9" spans="1:2">
      <c r="A9" s="53" t="s">
        <v>142</v>
      </c>
      <c r="B9" s="54">
        <v>2500</v>
      </c>
    </row>
    <row r="10" spans="1:2">
      <c r="A10" s="53" t="s">
        <v>118</v>
      </c>
      <c r="B10" s="54">
        <v>731.46500000000003</v>
      </c>
    </row>
    <row r="11" spans="1:2" ht="23.25" customHeight="1">
      <c r="A11" s="47" t="s">
        <v>108</v>
      </c>
      <c r="B11" s="55">
        <v>-63383.92601000001</v>
      </c>
    </row>
    <row r="12" spans="1:2">
      <c r="A12" s="31" t="s">
        <v>120</v>
      </c>
      <c r="B12" s="56">
        <v>12000</v>
      </c>
    </row>
    <row r="13" spans="1:2" ht="25.5">
      <c r="A13" s="31" t="s">
        <v>121</v>
      </c>
      <c r="B13" s="56">
        <v>-2.0570000000000001E-2</v>
      </c>
    </row>
    <row r="14" spans="1:2" ht="25.5" customHeight="1">
      <c r="A14" s="31" t="s">
        <v>122</v>
      </c>
      <c r="B14" s="56">
        <v>2.6100000000000002E-2</v>
      </c>
    </row>
    <row r="15" spans="1:2" ht="38.25">
      <c r="A15" s="31" t="s">
        <v>123</v>
      </c>
      <c r="B15" s="56">
        <v>-49930.463690000004</v>
      </c>
    </row>
    <row r="16" spans="1:2" ht="38.25">
      <c r="A16" s="31" t="s">
        <v>124</v>
      </c>
      <c r="B16" s="56">
        <v>50489.898990000002</v>
      </c>
    </row>
    <row r="17" spans="1:2" ht="38.25">
      <c r="A17" s="31" t="s">
        <v>125</v>
      </c>
      <c r="B17" s="56">
        <v>-0.05</v>
      </c>
    </row>
    <row r="18" spans="1:2" ht="25.5">
      <c r="A18" s="31" t="s">
        <v>126</v>
      </c>
      <c r="B18" s="56">
        <v>2.164E-2</v>
      </c>
    </row>
    <row r="19" spans="1:2" ht="51">
      <c r="A19" s="31" t="s">
        <v>127</v>
      </c>
      <c r="B19" s="56">
        <v>-4.9000000000000002E-2</v>
      </c>
    </row>
    <row r="20" spans="1:2" ht="38.25">
      <c r="A20" s="31" t="s">
        <v>128</v>
      </c>
      <c r="B20" s="56">
        <v>784.83696999999995</v>
      </c>
    </row>
    <row r="21" spans="1:2">
      <c r="A21" s="31" t="s">
        <v>129</v>
      </c>
      <c r="B21" s="56">
        <v>-3.8330000000000003E-2</v>
      </c>
    </row>
    <row r="22" spans="1:2" ht="14.25" customHeight="1">
      <c r="A22" s="31" t="s">
        <v>130</v>
      </c>
      <c r="B22" s="56">
        <v>332.94757000000004</v>
      </c>
    </row>
    <row r="23" spans="1:2" ht="25.5">
      <c r="A23" s="31" t="s">
        <v>131</v>
      </c>
      <c r="B23" s="56">
        <v>-78172.146810000006</v>
      </c>
    </row>
    <row r="24" spans="1:2" ht="38.25">
      <c r="A24" s="31" t="s">
        <v>132</v>
      </c>
      <c r="B24" s="56">
        <v>1111.11112</v>
      </c>
    </row>
    <row r="25" spans="1:2" ht="25.5">
      <c r="A25" s="47" t="s">
        <v>109</v>
      </c>
      <c r="B25" s="57">
        <v>-0.13869999999957372</v>
      </c>
    </row>
    <row r="26" spans="1:2" ht="89.25">
      <c r="A26" s="31" t="s">
        <v>113</v>
      </c>
      <c r="B26" s="56">
        <v>-3.5000000000000001E-3</v>
      </c>
    </row>
    <row r="27" spans="1:2" ht="51">
      <c r="A27" s="31" t="s">
        <v>133</v>
      </c>
      <c r="B27" s="56">
        <v>-3.3000000000000002E-2</v>
      </c>
    </row>
    <row r="28" spans="1:2" ht="40.5" customHeight="1">
      <c r="A28" s="31" t="s">
        <v>134</v>
      </c>
      <c r="B28" s="56">
        <v>-1.6E-2</v>
      </c>
    </row>
    <row r="29" spans="1:2" ht="38.25">
      <c r="A29" s="31" t="s">
        <v>135</v>
      </c>
      <c r="B29" s="56">
        <v>-1.32E-2</v>
      </c>
    </row>
    <row r="30" spans="1:2" ht="25.5">
      <c r="A30" s="31" t="s">
        <v>136</v>
      </c>
      <c r="B30" s="56">
        <v>55.256999999999998</v>
      </c>
    </row>
    <row r="31" spans="1:2" ht="51">
      <c r="A31" s="31" t="s">
        <v>137</v>
      </c>
      <c r="B31" s="56">
        <v>-55.3</v>
      </c>
    </row>
    <row r="32" spans="1:2" ht="115.5" customHeight="1">
      <c r="A32" s="31" t="s">
        <v>138</v>
      </c>
      <c r="B32" s="56">
        <v>-0.03</v>
      </c>
    </row>
    <row r="33" spans="1:2" ht="14.25" customHeight="1">
      <c r="A33" s="47" t="s">
        <v>112</v>
      </c>
      <c r="B33" s="57">
        <v>-140.32</v>
      </c>
    </row>
    <row r="34" spans="1:2" ht="39.75" customHeight="1">
      <c r="A34" s="31" t="s">
        <v>139</v>
      </c>
      <c r="B34" s="56">
        <v>-140.30000000000001</v>
      </c>
    </row>
    <row r="35" spans="1:2" ht="25.5" customHeight="1">
      <c r="A35" s="31" t="s">
        <v>140</v>
      </c>
      <c r="B35" s="56">
        <v>-0.02</v>
      </c>
    </row>
    <row r="36" spans="1:2" ht="12.75" customHeight="1">
      <c r="A36" s="41" t="s">
        <v>99</v>
      </c>
      <c r="B36" s="55">
        <f>B33+B25+B11</f>
        <v>-63524.384710000013</v>
      </c>
    </row>
    <row r="37" spans="1:2" ht="12.75" customHeight="1">
      <c r="A37" s="49" t="s">
        <v>119</v>
      </c>
      <c r="B37" s="48">
        <f>B36+B5</f>
        <v>-57866.343400000012</v>
      </c>
    </row>
    <row r="39" spans="1:2">
      <c r="B39" s="61"/>
    </row>
  </sheetData>
  <autoFilter ref="A4:B36"/>
  <mergeCells count="2">
    <mergeCell ref="A1:B1"/>
    <mergeCell ref="A2:B2"/>
  </mergeCells>
  <pageMargins left="0.70866141732283472" right="0.70866141732283472" top="0.15748031496062992" bottom="0.15748031496062992" header="0.31496062992125984" footer="0.31496062992125984"/>
  <pageSetup paperSize="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58"/>
  <sheetViews>
    <sheetView view="pageBreakPreview" zoomScale="85" zoomScaleSheetLayoutView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53" sqref="C53"/>
    </sheetView>
  </sheetViews>
  <sheetFormatPr defaultColWidth="9.140625" defaultRowHeight="21"/>
  <cols>
    <col min="1" max="1" width="9.140625" style="30" customWidth="1"/>
    <col min="2" max="2" width="29.42578125" style="5" customWidth="1"/>
    <col min="3" max="3" width="16.28515625" style="5" customWidth="1"/>
    <col min="4" max="4" width="19" style="5" hidden="1" customWidth="1"/>
    <col min="5" max="5" width="19" style="5" customWidth="1"/>
    <col min="6" max="6" width="14.5703125" style="5" customWidth="1"/>
    <col min="7" max="7" width="98.42578125" style="5" customWidth="1"/>
    <col min="8" max="16384" width="9.140625" style="2"/>
  </cols>
  <sheetData>
    <row r="1" spans="1:7">
      <c r="A1" s="43"/>
      <c r="B1" s="21"/>
      <c r="C1" s="21"/>
      <c r="D1" s="22"/>
      <c r="E1" s="22"/>
      <c r="F1" s="22"/>
      <c r="G1" s="23" t="s">
        <v>1</v>
      </c>
    </row>
    <row r="2" spans="1:7" ht="17.25" customHeight="1">
      <c r="A2" s="44"/>
      <c r="B2" s="24" t="s">
        <v>51</v>
      </c>
      <c r="C2" s="24"/>
      <c r="D2" s="25"/>
      <c r="E2" s="25"/>
      <c r="F2" s="25"/>
      <c r="G2" s="29" t="s">
        <v>107</v>
      </c>
    </row>
    <row r="3" spans="1:7" ht="25.5">
      <c r="A3" s="26" t="s">
        <v>2</v>
      </c>
      <c r="B3" s="26" t="s">
        <v>3</v>
      </c>
      <c r="C3" s="26"/>
      <c r="D3" s="27" t="s">
        <v>110</v>
      </c>
      <c r="E3" s="27" t="s">
        <v>114</v>
      </c>
      <c r="F3" s="27" t="s">
        <v>111</v>
      </c>
      <c r="G3" s="28" t="s">
        <v>60</v>
      </c>
    </row>
    <row r="4" spans="1:7" ht="24" customHeight="1">
      <c r="A4" s="45" t="s">
        <v>4</v>
      </c>
      <c r="B4" s="6" t="s">
        <v>5</v>
      </c>
      <c r="C4" s="7">
        <v>-1123.22</v>
      </c>
      <c r="D4" s="7">
        <v>2068.5228500000003</v>
      </c>
      <c r="E4" s="58">
        <v>-0.02</v>
      </c>
      <c r="F4" s="7">
        <v>-1123.2</v>
      </c>
      <c r="G4" s="8"/>
    </row>
    <row r="5" spans="1:7" customFormat="1" ht="51" hidden="1">
      <c r="A5" s="46" t="s">
        <v>58</v>
      </c>
      <c r="B5" s="9" t="s">
        <v>61</v>
      </c>
      <c r="C5" s="50">
        <v>0</v>
      </c>
      <c r="D5" s="10">
        <v>259.61117000000002</v>
      </c>
      <c r="E5" s="10">
        <v>0</v>
      </c>
      <c r="F5" s="10">
        <v>0</v>
      </c>
      <c r="G5" s="11"/>
    </row>
    <row r="6" spans="1:7" customFormat="1" ht="76.5" hidden="1">
      <c r="A6" s="46" t="s">
        <v>59</v>
      </c>
      <c r="B6" s="12" t="s">
        <v>62</v>
      </c>
      <c r="C6" s="50">
        <v>0</v>
      </c>
      <c r="D6" s="10">
        <v>-159.79230000000001</v>
      </c>
      <c r="E6" s="10">
        <v>0</v>
      </c>
      <c r="F6" s="10">
        <v>0</v>
      </c>
      <c r="G6" s="11"/>
    </row>
    <row r="7" spans="1:7" customFormat="1" ht="82.5" hidden="1" customHeight="1">
      <c r="A7" s="46" t="s">
        <v>6</v>
      </c>
      <c r="B7" s="12" t="s">
        <v>7</v>
      </c>
      <c r="C7" s="50">
        <v>0</v>
      </c>
      <c r="D7" s="10">
        <v>-259.61117000000002</v>
      </c>
      <c r="E7" s="10">
        <v>0</v>
      </c>
      <c r="F7" s="10">
        <v>0</v>
      </c>
      <c r="G7" s="11"/>
    </row>
    <row r="8" spans="1:7" customFormat="1" ht="63.75" hidden="1">
      <c r="A8" s="46" t="s">
        <v>8</v>
      </c>
      <c r="B8" s="12" t="s">
        <v>9</v>
      </c>
      <c r="C8" s="50">
        <v>0</v>
      </c>
      <c r="D8" s="10">
        <v>163.88728</v>
      </c>
      <c r="E8" s="10">
        <v>0</v>
      </c>
      <c r="F8" s="10">
        <v>0</v>
      </c>
      <c r="G8" s="11"/>
    </row>
    <row r="9" spans="1:7" customFormat="1" ht="30" hidden="1" customHeight="1">
      <c r="A9" s="46" t="s">
        <v>89</v>
      </c>
      <c r="B9" s="12" t="s">
        <v>88</v>
      </c>
      <c r="C9" s="50">
        <v>0</v>
      </c>
      <c r="D9" s="10"/>
      <c r="E9" s="10">
        <v>0</v>
      </c>
      <c r="F9" s="10">
        <v>0</v>
      </c>
      <c r="G9" s="11"/>
    </row>
    <row r="10" spans="1:7" ht="30.75" customHeight="1">
      <c r="A10" s="46" t="s">
        <v>10</v>
      </c>
      <c r="B10" s="12" t="s">
        <v>11</v>
      </c>
      <c r="C10" s="50">
        <v>-1537.2</v>
      </c>
      <c r="D10" s="10">
        <v>-344.4</v>
      </c>
      <c r="E10" s="59">
        <v>0</v>
      </c>
      <c r="F10" s="10">
        <v>-1537.2</v>
      </c>
      <c r="G10" s="11" t="s">
        <v>146</v>
      </c>
    </row>
    <row r="11" spans="1:7" ht="55.5" customHeight="1">
      <c r="A11" s="46" t="s">
        <v>12</v>
      </c>
      <c r="B11" s="12" t="s">
        <v>13</v>
      </c>
      <c r="C11" s="50">
        <v>413.98</v>
      </c>
      <c r="D11" s="10">
        <v>2408.8278700000001</v>
      </c>
      <c r="E11" s="59">
        <v>-0.02</v>
      </c>
      <c r="F11" s="10">
        <v>414</v>
      </c>
      <c r="G11" s="11" t="s">
        <v>153</v>
      </c>
    </row>
    <row r="12" spans="1:7" s="1" customFormat="1" ht="38.25">
      <c r="A12" s="45" t="s">
        <v>86</v>
      </c>
      <c r="B12" s="13" t="s">
        <v>85</v>
      </c>
      <c r="C12" s="7">
        <v>886.2</v>
      </c>
      <c r="D12" s="7">
        <v>133.95400000000001</v>
      </c>
      <c r="E12" s="58">
        <v>0</v>
      </c>
      <c r="F12" s="7">
        <v>886.2</v>
      </c>
      <c r="G12" s="14"/>
    </row>
    <row r="13" spans="1:7" customFormat="1" ht="18" customHeight="1">
      <c r="A13" s="46" t="s">
        <v>87</v>
      </c>
      <c r="B13" s="12" t="s">
        <v>96</v>
      </c>
      <c r="C13" s="50">
        <v>886.2</v>
      </c>
      <c r="D13" s="10">
        <v>133.95400000000001</v>
      </c>
      <c r="E13" s="59">
        <v>0</v>
      </c>
      <c r="F13" s="10">
        <v>886.2</v>
      </c>
      <c r="G13" s="11" t="s">
        <v>145</v>
      </c>
    </row>
    <row r="14" spans="1:7" customFormat="1" ht="51" hidden="1">
      <c r="A14" s="46" t="s">
        <v>98</v>
      </c>
      <c r="B14" s="12" t="s">
        <v>97</v>
      </c>
      <c r="C14" s="50">
        <v>0</v>
      </c>
      <c r="D14" s="10"/>
      <c r="E14" s="10">
        <v>0</v>
      </c>
      <c r="F14" s="10">
        <v>0</v>
      </c>
      <c r="G14" s="11"/>
    </row>
    <row r="15" spans="1:7" s="3" customFormat="1">
      <c r="A15" s="45" t="s">
        <v>52</v>
      </c>
      <c r="B15" s="15" t="s">
        <v>53</v>
      </c>
      <c r="C15" s="7">
        <v>-50.09899999999999</v>
      </c>
      <c r="D15" s="7">
        <v>57446.393329999999</v>
      </c>
      <c r="E15" s="58">
        <v>-9.9000000000000005E-2</v>
      </c>
      <c r="F15" s="7">
        <v>-50</v>
      </c>
      <c r="G15" s="11"/>
    </row>
    <row r="16" spans="1:7" s="3" customFormat="1" ht="63" customHeight="1">
      <c r="A16" s="46" t="s">
        <v>54</v>
      </c>
      <c r="B16" s="4" t="s">
        <v>57</v>
      </c>
      <c r="C16" s="50">
        <v>-4.9000000000000002E-2</v>
      </c>
      <c r="D16" s="10"/>
      <c r="E16" s="59">
        <v>-4.9000000000000002E-2</v>
      </c>
      <c r="F16" s="10">
        <v>0</v>
      </c>
      <c r="G16" s="4" t="s">
        <v>148</v>
      </c>
    </row>
    <row r="17" spans="1:7" s="1" customFormat="1" ht="15" hidden="1">
      <c r="A17" s="46" t="s">
        <v>64</v>
      </c>
      <c r="B17" s="4" t="s">
        <v>65</v>
      </c>
      <c r="C17" s="50">
        <v>0</v>
      </c>
      <c r="D17" s="10">
        <v>0</v>
      </c>
      <c r="E17" s="10"/>
      <c r="F17" s="10">
        <v>0</v>
      </c>
      <c r="G17" s="11"/>
    </row>
    <row r="18" spans="1:7" s="3" customFormat="1" ht="27.75" customHeight="1">
      <c r="A18" s="46" t="s">
        <v>55</v>
      </c>
      <c r="B18" s="4" t="s">
        <v>56</v>
      </c>
      <c r="C18" s="50">
        <v>-300</v>
      </c>
      <c r="D18" s="10">
        <v>57592.000090000001</v>
      </c>
      <c r="E18" s="59"/>
      <c r="F18" s="10">
        <v>-300</v>
      </c>
      <c r="G18" s="11" t="s">
        <v>143</v>
      </c>
    </row>
    <row r="19" spans="1:7" ht="39.75" customHeight="1">
      <c r="A19" s="46" t="s">
        <v>63</v>
      </c>
      <c r="B19" s="4" t="s">
        <v>66</v>
      </c>
      <c r="C19" s="50">
        <v>249.95</v>
      </c>
      <c r="D19" s="10">
        <v>-145.60676000000001</v>
      </c>
      <c r="E19" s="59">
        <v>-0.05</v>
      </c>
      <c r="F19" s="10">
        <v>250</v>
      </c>
      <c r="G19" s="11" t="s">
        <v>147</v>
      </c>
    </row>
    <row r="20" spans="1:7" ht="24.95" customHeight="1">
      <c r="A20" s="45" t="s">
        <v>14</v>
      </c>
      <c r="B20" s="13" t="s">
        <v>15</v>
      </c>
      <c r="C20" s="7">
        <v>-2019.0350399999998</v>
      </c>
      <c r="D20" s="7">
        <v>-2867.77576</v>
      </c>
      <c r="E20" s="58">
        <v>1670.4974199999974</v>
      </c>
      <c r="F20" s="7">
        <v>-3689.5324599999972</v>
      </c>
      <c r="G20" s="16"/>
    </row>
    <row r="21" spans="1:7" customFormat="1" ht="15" hidden="1">
      <c r="A21" s="46" t="s">
        <v>16</v>
      </c>
      <c r="B21" s="12" t="s">
        <v>17</v>
      </c>
      <c r="C21" s="50">
        <v>0</v>
      </c>
      <c r="D21" s="10">
        <v>-223.69157999999999</v>
      </c>
      <c r="E21" s="10">
        <v>0</v>
      </c>
      <c r="F21" s="10">
        <v>0</v>
      </c>
      <c r="G21" s="17"/>
    </row>
    <row r="22" spans="1:7" ht="51" customHeight="1">
      <c r="A22" s="46" t="s">
        <v>18</v>
      </c>
      <c r="B22" s="12" t="s">
        <v>19</v>
      </c>
      <c r="C22" s="50">
        <v>-76.049000000000007</v>
      </c>
      <c r="D22" s="10">
        <v>-2644.0841799999998</v>
      </c>
      <c r="E22" s="59">
        <v>-4.9000000000000002E-2</v>
      </c>
      <c r="F22" s="10">
        <v>-76</v>
      </c>
      <c r="G22" s="11" t="s">
        <v>149</v>
      </c>
    </row>
    <row r="23" spans="1:7" customFormat="1" ht="92.25" customHeight="1">
      <c r="A23" s="46" t="s">
        <v>20</v>
      </c>
      <c r="B23" s="12" t="s">
        <v>21</v>
      </c>
      <c r="C23" s="50">
        <v>-1942.9860399999998</v>
      </c>
      <c r="D23" s="10"/>
      <c r="E23" s="59">
        <v>1670.5464199999974</v>
      </c>
      <c r="F23" s="10">
        <v>-3613.5324599999972</v>
      </c>
      <c r="G23" s="17" t="s">
        <v>150</v>
      </c>
    </row>
    <row r="24" spans="1:7" customFormat="1" ht="41.25" hidden="1" customHeight="1">
      <c r="A24" s="46" t="s">
        <v>67</v>
      </c>
      <c r="B24" s="12" t="s">
        <v>68</v>
      </c>
      <c r="C24" s="50">
        <v>0</v>
      </c>
      <c r="D24" s="10"/>
      <c r="E24" s="10">
        <v>0</v>
      </c>
      <c r="F24" s="10">
        <v>0</v>
      </c>
      <c r="G24" s="4"/>
    </row>
    <row r="25" spans="1:7" s="3" customFormat="1">
      <c r="A25" s="45" t="s">
        <v>78</v>
      </c>
      <c r="B25" s="13" t="s">
        <v>76</v>
      </c>
      <c r="C25" s="7">
        <v>160705.63794999997</v>
      </c>
      <c r="D25" s="7">
        <v>-860.99362000000008</v>
      </c>
      <c r="E25" s="58">
        <v>2.6100000000000002E-2</v>
      </c>
      <c r="F25" s="7">
        <v>160705.61184999999</v>
      </c>
      <c r="G25" s="14"/>
    </row>
    <row r="26" spans="1:7" ht="38.25">
      <c r="A26" s="46" t="s">
        <v>79</v>
      </c>
      <c r="B26" s="12" t="s">
        <v>77</v>
      </c>
      <c r="C26" s="50">
        <v>160705.63794999997</v>
      </c>
      <c r="D26" s="10">
        <v>-860.99362000000008</v>
      </c>
      <c r="E26" s="59">
        <v>2.6100000000000002E-2</v>
      </c>
      <c r="F26" s="10">
        <v>160705.61184999999</v>
      </c>
      <c r="G26" s="11" t="s">
        <v>151</v>
      </c>
    </row>
    <row r="27" spans="1:7">
      <c r="A27" s="45" t="s">
        <v>22</v>
      </c>
      <c r="B27" s="13" t="s">
        <v>23</v>
      </c>
      <c r="C27" s="7">
        <v>-78286.513460000031</v>
      </c>
      <c r="D27" s="7">
        <v>38274.579090000007</v>
      </c>
      <c r="E27" s="58">
        <v>-78312.506510000021</v>
      </c>
      <c r="F27" s="7">
        <v>25.993049999994597</v>
      </c>
      <c r="G27" s="11"/>
    </row>
    <row r="28" spans="1:7" ht="39" customHeight="1">
      <c r="A28" s="46" t="s">
        <v>24</v>
      </c>
      <c r="B28" s="12" t="s">
        <v>25</v>
      </c>
      <c r="C28" s="50">
        <v>-140.30000000000001</v>
      </c>
      <c r="D28" s="10">
        <v>797.09121000000005</v>
      </c>
      <c r="E28" s="59">
        <v>-140.30000000000001</v>
      </c>
      <c r="F28" s="10">
        <v>0</v>
      </c>
      <c r="G28" s="11" t="s">
        <v>152</v>
      </c>
    </row>
    <row r="29" spans="1:7" ht="114" customHeight="1">
      <c r="A29" s="46" t="s">
        <v>26</v>
      </c>
      <c r="B29" s="12" t="s">
        <v>27</v>
      </c>
      <c r="C29" s="50">
        <v>-78201.45024000002</v>
      </c>
      <c r="D29" s="10">
        <v>34594.851220000004</v>
      </c>
      <c r="E29" s="59">
        <v>-78227.450310000015</v>
      </c>
      <c r="F29" s="10">
        <v>26.000069999994594</v>
      </c>
      <c r="G29" s="11" t="s">
        <v>154</v>
      </c>
    </row>
    <row r="30" spans="1:7" ht="19.5" customHeight="1">
      <c r="A30" s="46" t="s">
        <v>28</v>
      </c>
      <c r="B30" s="12" t="s">
        <v>29</v>
      </c>
      <c r="C30" s="50">
        <v>-2.0000000000000002E-5</v>
      </c>
      <c r="D30" s="10">
        <v>832.28697000000011</v>
      </c>
      <c r="E30" s="59">
        <v>0</v>
      </c>
      <c r="F30" s="10">
        <v>-2.0000000000000002E-5</v>
      </c>
      <c r="G30" s="11" t="s">
        <v>144</v>
      </c>
    </row>
    <row r="31" spans="1:7" ht="20.25" hidden="1" customHeight="1">
      <c r="A31" s="46" t="s">
        <v>75</v>
      </c>
      <c r="B31" s="12" t="s">
        <v>104</v>
      </c>
      <c r="C31" s="50">
        <v>0</v>
      </c>
      <c r="D31" s="10"/>
      <c r="E31" s="10">
        <v>0</v>
      </c>
      <c r="F31" s="10">
        <v>0</v>
      </c>
      <c r="G31" s="11"/>
    </row>
    <row r="32" spans="1:7" ht="18.75" customHeight="1">
      <c r="A32" s="46" t="s">
        <v>83</v>
      </c>
      <c r="B32" s="12" t="s">
        <v>81</v>
      </c>
      <c r="C32" s="50">
        <v>-6.9999999999996732E-3</v>
      </c>
      <c r="D32" s="10"/>
      <c r="E32" s="59">
        <v>0</v>
      </c>
      <c r="F32" s="10">
        <v>-6.9999999999996732E-3</v>
      </c>
      <c r="G32" s="11" t="s">
        <v>156</v>
      </c>
    </row>
    <row r="33" spans="1:7" ht="50.25" customHeight="1">
      <c r="A33" s="46" t="s">
        <v>30</v>
      </c>
      <c r="B33" s="12" t="s">
        <v>31</v>
      </c>
      <c r="C33" s="50">
        <v>55.2438</v>
      </c>
      <c r="D33" s="10">
        <v>2050.34969</v>
      </c>
      <c r="E33" s="59">
        <v>55.2438</v>
      </c>
      <c r="F33" s="10">
        <v>0</v>
      </c>
      <c r="G33" s="11" t="s">
        <v>155</v>
      </c>
    </row>
    <row r="34" spans="1:7">
      <c r="A34" s="45" t="s">
        <v>32</v>
      </c>
      <c r="B34" s="13" t="s">
        <v>33</v>
      </c>
      <c r="C34" s="7">
        <v>815.07806999999991</v>
      </c>
      <c r="D34" s="7">
        <v>3103.0824200000002</v>
      </c>
      <c r="E34" s="58">
        <v>784.77806999999996</v>
      </c>
      <c r="F34" s="7">
        <v>30.299999999999955</v>
      </c>
      <c r="G34" s="14"/>
    </row>
    <row r="35" spans="1:7" ht="69.75" customHeight="1">
      <c r="A35" s="46" t="s">
        <v>34</v>
      </c>
      <c r="B35" s="12" t="s">
        <v>35</v>
      </c>
      <c r="C35" s="50">
        <v>815.07806999999991</v>
      </c>
      <c r="D35" s="10">
        <v>3103.0824200000002</v>
      </c>
      <c r="E35" s="59">
        <v>784.77806999999996</v>
      </c>
      <c r="F35" s="10">
        <v>30.299999999999955</v>
      </c>
      <c r="G35" s="11" t="s">
        <v>157</v>
      </c>
    </row>
    <row r="36" spans="1:7" customFormat="1" ht="25.5" hidden="1">
      <c r="A36" s="46" t="s">
        <v>69</v>
      </c>
      <c r="B36" s="12" t="s">
        <v>70</v>
      </c>
      <c r="C36" s="50">
        <v>0</v>
      </c>
      <c r="D36" s="10"/>
      <c r="E36" s="10">
        <v>0</v>
      </c>
      <c r="F36" s="10">
        <v>0</v>
      </c>
      <c r="G36" s="11"/>
    </row>
    <row r="37" spans="1:7">
      <c r="A37" s="45" t="s">
        <v>36</v>
      </c>
      <c r="B37" s="13" t="s">
        <v>37</v>
      </c>
      <c r="C37" s="18">
        <v>436.51000000000005</v>
      </c>
      <c r="D37" s="18">
        <v>38.82099999999997</v>
      </c>
      <c r="E37" s="60">
        <v>332.91757000000007</v>
      </c>
      <c r="F37" s="18">
        <v>103.59242999999998</v>
      </c>
      <c r="G37" s="14"/>
    </row>
    <row r="38" spans="1:7" customFormat="1" ht="15" hidden="1">
      <c r="A38" s="46" t="s">
        <v>71</v>
      </c>
      <c r="B38" s="12" t="s">
        <v>73</v>
      </c>
      <c r="C38" s="50">
        <v>0</v>
      </c>
      <c r="D38" s="19"/>
      <c r="E38" s="10">
        <v>0</v>
      </c>
      <c r="F38" s="10">
        <v>0</v>
      </c>
      <c r="G38" s="11"/>
    </row>
    <row r="39" spans="1:7" ht="76.5">
      <c r="A39" s="46" t="s">
        <v>38</v>
      </c>
      <c r="B39" s="12" t="s">
        <v>39</v>
      </c>
      <c r="C39" s="50">
        <v>-0.03</v>
      </c>
      <c r="D39" s="19"/>
      <c r="E39" s="59">
        <v>-0.03</v>
      </c>
      <c r="F39" s="10">
        <v>0</v>
      </c>
      <c r="G39" s="4" t="s">
        <v>138</v>
      </c>
    </row>
    <row r="40" spans="1:7" ht="20.25" customHeight="1">
      <c r="A40" s="46" t="s">
        <v>102</v>
      </c>
      <c r="B40" s="12" t="s">
        <v>101</v>
      </c>
      <c r="C40" s="51">
        <v>436.54</v>
      </c>
      <c r="D40" s="19"/>
      <c r="E40" s="59">
        <v>332.94757000000004</v>
      </c>
      <c r="F40" s="10">
        <v>103.59242999999998</v>
      </c>
      <c r="G40" s="4" t="s">
        <v>130</v>
      </c>
    </row>
    <row r="41" spans="1:7" ht="101.25" hidden="1" customHeight="1">
      <c r="A41" s="46" t="s">
        <v>72</v>
      </c>
      <c r="B41" s="12" t="s">
        <v>74</v>
      </c>
      <c r="C41" s="50">
        <v>0</v>
      </c>
      <c r="D41" s="19">
        <v>38.82099999999997</v>
      </c>
      <c r="E41" s="10">
        <v>0</v>
      </c>
      <c r="F41" s="10">
        <v>0</v>
      </c>
      <c r="G41" s="11"/>
    </row>
    <row r="42" spans="1:7">
      <c r="A42" s="45" t="s">
        <v>40</v>
      </c>
      <c r="B42" s="13" t="s">
        <v>41</v>
      </c>
      <c r="C42" s="18">
        <v>15672.021640000001</v>
      </c>
      <c r="D42" s="18">
        <v>549.76</v>
      </c>
      <c r="E42" s="60">
        <v>12000.021640000001</v>
      </c>
      <c r="F42" s="18">
        <v>3672</v>
      </c>
      <c r="G42" s="14"/>
    </row>
    <row r="43" spans="1:7" customFormat="1" ht="15" hidden="1">
      <c r="A43" s="46" t="s">
        <v>95</v>
      </c>
      <c r="B43" s="12" t="s">
        <v>94</v>
      </c>
      <c r="C43" s="50">
        <v>0</v>
      </c>
      <c r="D43" s="19"/>
      <c r="E43" s="10">
        <v>0</v>
      </c>
      <c r="F43" s="10">
        <v>0</v>
      </c>
      <c r="G43" s="11"/>
    </row>
    <row r="44" spans="1:7" ht="26.25" customHeight="1">
      <c r="A44" s="46" t="s">
        <v>42</v>
      </c>
      <c r="B44" s="12" t="s">
        <v>43</v>
      </c>
      <c r="C44" s="50">
        <v>15672</v>
      </c>
      <c r="D44" s="19">
        <v>549.76</v>
      </c>
      <c r="E44" s="59">
        <v>12000</v>
      </c>
      <c r="F44" s="10">
        <v>3672</v>
      </c>
      <c r="G44" s="11" t="s">
        <v>158</v>
      </c>
    </row>
    <row r="45" spans="1:7" ht="17.25" customHeight="1">
      <c r="A45" s="46" t="s">
        <v>84</v>
      </c>
      <c r="B45" s="12" t="s">
        <v>82</v>
      </c>
      <c r="C45" s="50">
        <v>2.164E-2</v>
      </c>
      <c r="D45" s="19"/>
      <c r="E45" s="59">
        <v>2.164E-2</v>
      </c>
      <c r="F45" s="10">
        <v>0</v>
      </c>
      <c r="G45" s="4" t="s">
        <v>126</v>
      </c>
    </row>
    <row r="46" spans="1:7" customFormat="1" ht="15" hidden="1">
      <c r="A46" s="45" t="s">
        <v>44</v>
      </c>
      <c r="B46" s="13" t="s">
        <v>45</v>
      </c>
      <c r="C46" s="18">
        <v>0</v>
      </c>
      <c r="D46" s="18">
        <v>650.1584499999999</v>
      </c>
      <c r="E46" s="18">
        <v>0</v>
      </c>
      <c r="F46" s="18">
        <v>0</v>
      </c>
      <c r="G46" s="14"/>
    </row>
    <row r="47" spans="1:7" customFormat="1" ht="19.5" hidden="1" customHeight="1">
      <c r="A47" s="46" t="s">
        <v>46</v>
      </c>
      <c r="B47" s="12" t="s">
        <v>47</v>
      </c>
      <c r="C47" s="50">
        <v>0</v>
      </c>
      <c r="D47" s="19">
        <v>650.1584499999999</v>
      </c>
      <c r="E47" s="10">
        <v>0</v>
      </c>
      <c r="F47" s="10">
        <v>0</v>
      </c>
      <c r="G47" s="11"/>
    </row>
    <row r="48" spans="1:7" s="3" customFormat="1" ht="25.5" hidden="1">
      <c r="A48" s="45" t="s">
        <v>91</v>
      </c>
      <c r="B48" s="13" t="s">
        <v>90</v>
      </c>
      <c r="C48" s="52">
        <v>0</v>
      </c>
      <c r="D48" s="52">
        <v>0</v>
      </c>
      <c r="E48" s="52">
        <v>0</v>
      </c>
      <c r="F48" s="52">
        <v>0</v>
      </c>
      <c r="G48" s="14"/>
    </row>
    <row r="49" spans="1:7" ht="38.25" hidden="1">
      <c r="A49" s="46" t="s">
        <v>92</v>
      </c>
      <c r="B49" s="12" t="s">
        <v>93</v>
      </c>
      <c r="C49" s="51">
        <v>0</v>
      </c>
      <c r="D49" s="19"/>
      <c r="E49" s="10">
        <v>0</v>
      </c>
      <c r="F49" s="10">
        <v>0</v>
      </c>
      <c r="G49" s="11"/>
    </row>
    <row r="50" spans="1:7" ht="62.25" customHeight="1">
      <c r="A50" s="45">
        <v>1400</v>
      </c>
      <c r="B50" s="13" t="s">
        <v>48</v>
      </c>
      <c r="C50" s="18">
        <v>526</v>
      </c>
      <c r="D50" s="18">
        <v>210</v>
      </c>
      <c r="E50" s="60">
        <v>0</v>
      </c>
      <c r="F50" s="18">
        <v>526</v>
      </c>
      <c r="G50" s="11"/>
    </row>
    <row r="51" spans="1:7" customFormat="1" ht="51" hidden="1">
      <c r="A51" s="46" t="s">
        <v>103</v>
      </c>
      <c r="B51" s="12" t="s">
        <v>100</v>
      </c>
      <c r="C51" s="50">
        <v>0</v>
      </c>
      <c r="D51" s="10"/>
      <c r="E51" s="10">
        <v>0</v>
      </c>
      <c r="F51" s="10">
        <v>0</v>
      </c>
      <c r="G51" s="11"/>
    </row>
    <row r="52" spans="1:7" ht="60.75" customHeight="1">
      <c r="A52" s="46">
        <v>1403</v>
      </c>
      <c r="B52" s="12" t="s">
        <v>49</v>
      </c>
      <c r="C52" s="50">
        <v>526</v>
      </c>
      <c r="D52" s="10">
        <v>210</v>
      </c>
      <c r="E52" s="59">
        <v>0</v>
      </c>
      <c r="F52" s="10">
        <v>526</v>
      </c>
      <c r="G52" s="11" t="s">
        <v>159</v>
      </c>
    </row>
    <row r="53" spans="1:7">
      <c r="A53" s="45" t="s">
        <v>80</v>
      </c>
      <c r="B53" s="20" t="s">
        <v>50</v>
      </c>
      <c r="C53" s="7">
        <v>97562.580159999954</v>
      </c>
      <c r="D53" s="7">
        <v>98746.501759999999</v>
      </c>
      <c r="E53" s="58">
        <v>-63524.38471000002</v>
      </c>
      <c r="F53" s="7">
        <v>161086.96486999997</v>
      </c>
      <c r="G53" s="11"/>
    </row>
    <row r="54" spans="1:7" customFormat="1" ht="15">
      <c r="A54" s="30"/>
      <c r="B54" s="40"/>
      <c r="C54" s="40"/>
      <c r="D54" s="39"/>
      <c r="E54" s="37"/>
      <c r="F54" s="37"/>
      <c r="G54" s="38"/>
    </row>
    <row r="55" spans="1:7" customFormat="1" ht="15">
      <c r="A55" s="30"/>
      <c r="B55" s="5"/>
      <c r="C55" s="42"/>
      <c r="D55" s="39"/>
      <c r="E55" s="39"/>
      <c r="F55" s="39"/>
      <c r="G55" s="38"/>
    </row>
    <row r="56" spans="1:7">
      <c r="D56" s="39"/>
      <c r="E56" s="39"/>
      <c r="F56" s="39"/>
      <c r="G56" s="38"/>
    </row>
    <row r="57" spans="1:7">
      <c r="D57" s="42"/>
      <c r="E57" s="42"/>
      <c r="F57" s="39"/>
      <c r="G57" s="38"/>
    </row>
    <row r="58" spans="1:7">
      <c r="F58" s="39"/>
      <c r="G58" s="38"/>
    </row>
  </sheetData>
  <autoFilter ref="A3:G55">
    <filterColumn colId="2">
      <filters blank="1">
        <filter val="-0,00002"/>
        <filter val="-0,00700"/>
        <filter val="0,02164"/>
        <filter val="-0,03000"/>
        <filter val="-0,04900"/>
        <filter val="-1 123,22000"/>
        <filter val="-1 537,20000"/>
        <filter val="-1 942,98604"/>
        <filter val="-140,30000"/>
        <filter val="15 672,00000"/>
        <filter val="15 672,02164"/>
        <filter val="160 705,63795"/>
        <filter val="-2 019,03504"/>
        <filter val="249,95000"/>
        <filter val="-300,00000"/>
        <filter val="413,98000"/>
        <filter val="436,51000"/>
        <filter val="436,54000"/>
        <filter val="-50,09900"/>
        <filter val="526,00000"/>
        <filter val="55,24380"/>
        <filter val="-76,04900"/>
        <filter val="-78 201,45024"/>
        <filter val="-78 286,51346"/>
        <filter val="815,07807"/>
        <filter val="886,20000"/>
        <filter val="97 562,58016"/>
      </filters>
    </filterColumn>
  </autoFilter>
  <pageMargins left="0.23622047244094491" right="0.23622047244094491" top="0" bottom="0.15748031496062992" header="0.31496062992125984" footer="0.31496062992125984"/>
  <pageSetup paperSize="9" scale="7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tabSelected="1" topLeftCell="A16" workbookViewId="0">
      <selection activeCell="E21" sqref="E21"/>
    </sheetView>
  </sheetViews>
  <sheetFormatPr defaultRowHeight="15"/>
  <cols>
    <col min="1" max="1" width="3.140625" customWidth="1"/>
    <col min="2" max="2" width="10.85546875" customWidth="1"/>
    <col min="3" max="3" width="2.5703125" customWidth="1"/>
    <col min="4" max="4" width="23.140625" customWidth="1"/>
    <col min="5" max="5" width="50.7109375" customWidth="1"/>
    <col min="6" max="6" width="13" customWidth="1"/>
    <col min="7" max="7" width="17.42578125" customWidth="1"/>
  </cols>
  <sheetData>
    <row r="1" spans="1:7">
      <c r="A1" s="76" t="s">
        <v>160</v>
      </c>
      <c r="B1" s="76"/>
      <c r="C1" s="76"/>
      <c r="D1" s="76"/>
      <c r="E1" s="76"/>
      <c r="F1" s="76"/>
      <c r="G1" s="76"/>
    </row>
    <row r="2" spans="1:7">
      <c r="A2" s="77" t="s">
        <v>161</v>
      </c>
      <c r="B2" s="77"/>
      <c r="C2" s="77"/>
      <c r="D2" s="77"/>
      <c r="E2" s="77"/>
      <c r="F2" s="77"/>
      <c r="G2" s="77"/>
    </row>
    <row r="3" spans="1:7">
      <c r="A3" s="30"/>
      <c r="B3" s="30"/>
      <c r="C3" s="30"/>
      <c r="D3" s="5"/>
      <c r="E3" s="5"/>
      <c r="F3" s="5"/>
      <c r="G3" s="62" t="s">
        <v>107</v>
      </c>
    </row>
    <row r="4" spans="1:7" ht="25.5" customHeight="1">
      <c r="A4" s="78" t="s">
        <v>162</v>
      </c>
      <c r="B4" s="80" t="s">
        <v>163</v>
      </c>
      <c r="C4" s="80"/>
      <c r="D4" s="80" t="s">
        <v>164</v>
      </c>
      <c r="E4" s="80" t="s">
        <v>165</v>
      </c>
      <c r="F4" s="81" t="s">
        <v>166</v>
      </c>
      <c r="G4" s="81" t="s">
        <v>60</v>
      </c>
    </row>
    <row r="5" spans="1:7">
      <c r="A5" s="79"/>
      <c r="B5" s="63" t="s">
        <v>167</v>
      </c>
      <c r="C5" s="63" t="s">
        <v>168</v>
      </c>
      <c r="D5" s="80"/>
      <c r="E5" s="80"/>
      <c r="F5" s="81"/>
      <c r="G5" s="81"/>
    </row>
    <row r="6" spans="1:7" ht="89.25">
      <c r="A6" s="64">
        <f t="shared" ref="A6:A22" si="0">A5+1</f>
        <v>1</v>
      </c>
      <c r="B6" s="65" t="s">
        <v>169</v>
      </c>
      <c r="C6" s="65">
        <v>1</v>
      </c>
      <c r="D6" s="66" t="s">
        <v>170</v>
      </c>
      <c r="E6" s="66" t="s">
        <v>171</v>
      </c>
      <c r="F6" s="67">
        <v>196</v>
      </c>
      <c r="G6" s="64" t="s">
        <v>172</v>
      </c>
    </row>
    <row r="7" spans="1:7" ht="38.25">
      <c r="A7" s="64">
        <f t="shared" si="0"/>
        <v>2</v>
      </c>
      <c r="B7" s="65" t="s">
        <v>169</v>
      </c>
      <c r="C7" s="64">
        <v>2</v>
      </c>
      <c r="D7" s="66" t="s">
        <v>173</v>
      </c>
      <c r="E7" s="66" t="s">
        <v>174</v>
      </c>
      <c r="F7" s="67">
        <v>50</v>
      </c>
      <c r="G7" s="64" t="s">
        <v>175</v>
      </c>
    </row>
    <row r="8" spans="1:7" ht="38.25">
      <c r="A8" s="64">
        <f t="shared" si="0"/>
        <v>3</v>
      </c>
      <c r="B8" s="65" t="s">
        <v>169</v>
      </c>
      <c r="C8" s="64">
        <v>3</v>
      </c>
      <c r="D8" s="66" t="s">
        <v>176</v>
      </c>
      <c r="E8" s="66" t="s">
        <v>174</v>
      </c>
      <c r="F8" s="67">
        <v>50</v>
      </c>
      <c r="G8" s="64" t="s">
        <v>175</v>
      </c>
    </row>
    <row r="9" spans="1:7" ht="38.25">
      <c r="A9" s="64">
        <f t="shared" si="0"/>
        <v>4</v>
      </c>
      <c r="B9" s="65" t="s">
        <v>169</v>
      </c>
      <c r="C9" s="64">
        <v>4</v>
      </c>
      <c r="D9" s="66" t="s">
        <v>177</v>
      </c>
      <c r="E9" s="66" t="s">
        <v>174</v>
      </c>
      <c r="F9" s="67">
        <v>50</v>
      </c>
      <c r="G9" s="64" t="s">
        <v>175</v>
      </c>
    </row>
    <row r="10" spans="1:7" ht="89.25">
      <c r="A10" s="64">
        <f t="shared" si="0"/>
        <v>5</v>
      </c>
      <c r="B10" s="64" t="s">
        <v>178</v>
      </c>
      <c r="C10" s="65">
        <v>12</v>
      </c>
      <c r="D10" s="66" t="s">
        <v>170</v>
      </c>
      <c r="E10" s="66" t="s">
        <v>171</v>
      </c>
      <c r="F10" s="67">
        <v>147</v>
      </c>
      <c r="G10" s="64" t="s">
        <v>172</v>
      </c>
    </row>
    <row r="11" spans="1:7" ht="38.25">
      <c r="A11" s="64">
        <f t="shared" si="0"/>
        <v>6</v>
      </c>
      <c r="B11" s="64" t="s">
        <v>179</v>
      </c>
      <c r="C11" s="65">
        <v>19</v>
      </c>
      <c r="D11" s="66" t="s">
        <v>176</v>
      </c>
      <c r="E11" s="66" t="s">
        <v>174</v>
      </c>
      <c r="F11" s="67">
        <v>50</v>
      </c>
      <c r="G11" s="64" t="s">
        <v>175</v>
      </c>
    </row>
    <row r="12" spans="1:7" ht="38.25">
      <c r="A12" s="64">
        <f t="shared" si="0"/>
        <v>7</v>
      </c>
      <c r="B12" s="64" t="s">
        <v>179</v>
      </c>
      <c r="C12" s="64">
        <v>20</v>
      </c>
      <c r="D12" s="66" t="s">
        <v>177</v>
      </c>
      <c r="E12" s="66" t="s">
        <v>174</v>
      </c>
      <c r="F12" s="68">
        <v>50</v>
      </c>
      <c r="G12" s="64" t="s">
        <v>175</v>
      </c>
    </row>
    <row r="13" spans="1:7" ht="38.25">
      <c r="A13" s="64">
        <f t="shared" si="0"/>
        <v>8</v>
      </c>
      <c r="B13" s="65" t="s">
        <v>180</v>
      </c>
      <c r="C13" s="65">
        <v>34</v>
      </c>
      <c r="D13" s="66" t="s">
        <v>181</v>
      </c>
      <c r="E13" s="66" t="s">
        <v>182</v>
      </c>
      <c r="F13" s="68">
        <v>26</v>
      </c>
      <c r="G13" s="64" t="s">
        <v>175</v>
      </c>
    </row>
    <row r="14" spans="1:7" ht="51">
      <c r="A14" s="64">
        <f t="shared" si="0"/>
        <v>9</v>
      </c>
      <c r="B14" s="65" t="s">
        <v>180</v>
      </c>
      <c r="C14" s="64">
        <v>36</v>
      </c>
      <c r="D14" s="66" t="s">
        <v>183</v>
      </c>
      <c r="E14" s="66" t="s">
        <v>184</v>
      </c>
      <c r="F14" s="67">
        <v>35</v>
      </c>
      <c r="G14" s="64" t="s">
        <v>175</v>
      </c>
    </row>
    <row r="15" spans="1:7" ht="63.75">
      <c r="A15" s="64">
        <f t="shared" si="0"/>
        <v>10</v>
      </c>
      <c r="B15" s="65" t="s">
        <v>180</v>
      </c>
      <c r="C15" s="64">
        <v>37</v>
      </c>
      <c r="D15" s="66" t="s">
        <v>185</v>
      </c>
      <c r="E15" s="66" t="s">
        <v>186</v>
      </c>
      <c r="F15" s="67">
        <v>70</v>
      </c>
      <c r="G15" s="64" t="s">
        <v>175</v>
      </c>
    </row>
    <row r="16" spans="1:7" ht="89.25">
      <c r="A16" s="64">
        <f t="shared" si="0"/>
        <v>11</v>
      </c>
      <c r="B16" s="65" t="s">
        <v>180</v>
      </c>
      <c r="C16" s="64">
        <v>38</v>
      </c>
      <c r="D16" s="66" t="s">
        <v>170</v>
      </c>
      <c r="E16" s="66" t="s">
        <v>171</v>
      </c>
      <c r="F16" s="67">
        <v>365.4</v>
      </c>
      <c r="G16" s="64" t="s">
        <v>172</v>
      </c>
    </row>
    <row r="17" spans="1:7" ht="38.25">
      <c r="A17" s="64">
        <f t="shared" si="0"/>
        <v>12</v>
      </c>
      <c r="B17" s="65" t="s">
        <v>187</v>
      </c>
      <c r="C17" s="64">
        <v>42</v>
      </c>
      <c r="D17" s="66" t="s">
        <v>188</v>
      </c>
      <c r="E17" s="66" t="s">
        <v>189</v>
      </c>
      <c r="F17" s="67">
        <v>100</v>
      </c>
      <c r="G17" s="64" t="s">
        <v>175</v>
      </c>
    </row>
    <row r="18" spans="1:7" ht="51">
      <c r="A18" s="64">
        <f t="shared" si="0"/>
        <v>13</v>
      </c>
      <c r="B18" s="64" t="s">
        <v>190</v>
      </c>
      <c r="C18" s="64">
        <v>44</v>
      </c>
      <c r="D18" s="66" t="s">
        <v>191</v>
      </c>
      <c r="E18" s="66" t="s">
        <v>192</v>
      </c>
      <c r="F18" s="67">
        <v>20</v>
      </c>
      <c r="G18" s="64" t="s">
        <v>175</v>
      </c>
    </row>
    <row r="19" spans="1:7" ht="38.25">
      <c r="A19" s="64">
        <f t="shared" si="0"/>
        <v>14</v>
      </c>
      <c r="B19" s="64" t="s">
        <v>190</v>
      </c>
      <c r="C19" s="65">
        <v>45</v>
      </c>
      <c r="D19" s="66" t="s">
        <v>193</v>
      </c>
      <c r="E19" s="66" t="s">
        <v>174</v>
      </c>
      <c r="F19" s="68">
        <v>50</v>
      </c>
      <c r="G19" s="64" t="s">
        <v>175</v>
      </c>
    </row>
    <row r="20" spans="1:7" ht="38.25">
      <c r="A20" s="64">
        <f t="shared" si="0"/>
        <v>15</v>
      </c>
      <c r="B20" s="64" t="s">
        <v>190</v>
      </c>
      <c r="C20" s="65">
        <v>46</v>
      </c>
      <c r="D20" s="66" t="s">
        <v>194</v>
      </c>
      <c r="E20" s="66" t="s">
        <v>174</v>
      </c>
      <c r="F20" s="68">
        <v>50</v>
      </c>
      <c r="G20" s="64" t="s">
        <v>175</v>
      </c>
    </row>
    <row r="21" spans="1:7" ht="38.25">
      <c r="A21" s="64">
        <f t="shared" si="0"/>
        <v>16</v>
      </c>
      <c r="B21" s="64" t="s">
        <v>190</v>
      </c>
      <c r="C21" s="64">
        <v>47</v>
      </c>
      <c r="D21" s="66" t="s">
        <v>195</v>
      </c>
      <c r="E21" s="66" t="s">
        <v>174</v>
      </c>
      <c r="F21" s="67">
        <v>50</v>
      </c>
      <c r="G21" s="64" t="s">
        <v>175</v>
      </c>
    </row>
    <row r="22" spans="1:7" ht="89.25">
      <c r="A22" s="64">
        <f t="shared" si="0"/>
        <v>17</v>
      </c>
      <c r="B22" s="64" t="s">
        <v>196</v>
      </c>
      <c r="C22" s="64">
        <v>53</v>
      </c>
      <c r="D22" s="66" t="s">
        <v>170</v>
      </c>
      <c r="E22" s="66" t="s">
        <v>171</v>
      </c>
      <c r="F22" s="67">
        <v>177.8</v>
      </c>
      <c r="G22" s="64" t="s">
        <v>172</v>
      </c>
    </row>
    <row r="23" spans="1:7">
      <c r="A23" s="73" t="s">
        <v>197</v>
      </c>
      <c r="B23" s="74"/>
      <c r="C23" s="74"/>
      <c r="D23" s="74"/>
      <c r="E23" s="75"/>
      <c r="F23" s="69">
        <f>SUM(F6:F22)</f>
        <v>1537.2</v>
      </c>
      <c r="G23" s="70"/>
    </row>
  </sheetData>
  <mergeCells count="9">
    <mergeCell ref="A23:E23"/>
    <mergeCell ref="A1:G1"/>
    <mergeCell ref="A2:G2"/>
    <mergeCell ref="A4:A5"/>
    <mergeCell ref="B4:C4"/>
    <mergeCell ref="D4:D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таблица 3</vt:lpstr>
      <vt:lpstr>'таблица 1'!Область_печати</vt:lpstr>
      <vt:lpstr>'таблица 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Admin</cp:lastModifiedBy>
  <cp:lastPrinted>2026-03-23T02:58:38Z</cp:lastPrinted>
  <dcterms:created xsi:type="dcterms:W3CDTF">2019-03-28T06:46:49Z</dcterms:created>
  <dcterms:modified xsi:type="dcterms:W3CDTF">2026-03-23T03:01:28Z</dcterms:modified>
</cp:coreProperties>
</file>